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4_Школы 7-10 лет\"/>
    </mc:Choice>
  </mc:AlternateContent>
  <xr:revisionPtr revIDLastSave="0" documentId="8_{8068E260-F104-46DE-8F06-E3C65B851A11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<sst xmlns="http://schemas.openxmlformats.org/spreadsheetml/2006/main" count="251" uniqueCount="177">
  <si>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</si>
  <si>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</si>
  <si>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</si>
  <si>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</si>
  <si>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</si>
  <si>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</si>
  <si>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</si>
  <si>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</si>
  <si>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</si>
  <si>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</si>
  <si>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</si>
  <si>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</si>
  <si>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</si>
  <si>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</si>
  <si>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</si>
  <si>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</si>
  <si>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</si>
  <si>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</si>
  <si>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</si>
  <si>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</si>
  <si>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</si>
  <si>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</si>
  <si>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</si>
  <si>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</si>
  <si>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</si>
  <si>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</si>
  <si>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</si>
  <si>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</si>
  <si>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</si>
  <si>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</si>
  <si>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</si>
  <si>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</si>
  <si>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</si>
  <si>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</si>
  <si>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</si>
  <si>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</si>
  <si>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</si>
  <si>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</si>
  <si>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</si>
  <si>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</si>
  <si>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</si>
  <si>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</si>
  <si>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</si>
  <si>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</si>
  <si>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</si>
  <si>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</si>
  <si>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</si>
  <si>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</si>
  <si>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</si>
  <si>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</si>
  <si>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</si>
  <si>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</si>
  <si>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</si>
  <si>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</si>
  <si>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</si>
  <si>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</si>
  <si>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</si>
  <si>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</si>
  <si>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</si>
  <si>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</si>
  <si>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</si>
  <si>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</si>
  <si>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</si>
  <si>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</si>
  <si>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</si>
  <si>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</si>
  <si>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</si>
  <si>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</si>
  <si>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</si>
  <si>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</si>
  <si>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</si>
  <si>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</si>
  <si>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</si>
  <si>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</si>
  <si>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</si>
  <si>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</si>
  <si>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</si>
  <si>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</si>
  <si>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</si>
  <si>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</si>
  <si>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</si>
  <si>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</si>
  <si>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</si>
  <si>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</si>
  <si>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</si>
  <si>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</si>
  <si>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</si>
  <si>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</si>
  <si>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</si>
  <si>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</si>
  <si>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</si>
  <si>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</si>
  <si>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</si>
  <si>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</si>
  <si>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</si>
  <si>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</si>
  <si>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</si>
  <si>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</si>
  <si>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</si>
  <si>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</si>
  <si>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</si>
  <si>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</si>
  <si>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</si>
  <si>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</si>
  <si>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</si>
  <si>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</si>
  <si>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</si>
  <si>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</si>
  <si>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</si>
  <si>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</si>
  <si>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</si>
  <si>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</si>
  <si>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</si>
  <si>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</si>
  <si>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</si>
  <si>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</si>
  <si>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</si>
  <si>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</si>
  <si>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</si>
  <si>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</si>
  <si>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</si>
  <si>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</si>
  <si>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</si>
  <si>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</si>
  <si>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</si>
  <si>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</si>
  <si>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</si>
  <si>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</si>
  <si>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</si>
  <si>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</si>
  <si>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</si>
  <si>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</si>
  <si>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</si>
  <si>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</si>
  <si>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</si>
  <si>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</si>
  <si>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</si>
  <si>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</si>
  <si>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</si>
  <si>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</si>
  <si>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</si>
  <si>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</si>
  <si>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</si>
  <si>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</si>
  <si>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</si>
  <si>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</si>
  <si>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</si>
  <si>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</si>
  <si>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</si>
  <si>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</si>
  <si>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</si>
  <si>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</si>
  <si>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</si>
  <si>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</si>
  <si>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</si>
  <si>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</si>
  <si>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</si>
  <si>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</si>
  <si>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</si>
  <si>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</si>
  <si>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</si>
  <si>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Яблоки</t>
  </si>
  <si>
    <t>-</t>
  </si>
  <si>
    <t/>
  </si>
  <si>
    <t>яблоки.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</si>
  <si>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</si>
  <si>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</si>
  <si>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</si>
  <si>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</si>
  <si>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</si>
  <si>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</si>
  <si>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</si>
  <si>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</si>
  <si>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</si>
  <si>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яблоки.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</si>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</sst>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Яблоки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Яблоки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142.85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Яблоки</v>
      </c>
      <c r="U31" s="91"/>
      <c r="V31" s="91"/>
      <c r="W31" s="91"/>
      <c r="X31" s="91"/>
      <c r="Y31" s="92"/>
      <c r="Z31" s="66">
        <f t="shared" ref="Z31:Z36" si="1">IF(G31&lt;&gt;"",G31,"")</f>
        <v>142.85</v>
      </c>
      <c r="AA31" s="67"/>
      <c r="AB31" s="66">
        <f t="shared" ref="AB31:AB36" si="2">IF(I31&lt;&gt;"",I31,"")</f>
        <v>100</v>
      </c>
      <c r="AC31" s="67"/>
      <c r="AD31" s="68">
        <v>13.7</v>
      </c>
      <c r="AE31" s="69"/>
      <c r="AF31" s="70"/>
      <c r="AG31" s="68">
        <v>0.4</v>
      </c>
      <c r="AH31" s="69"/>
      <c r="AI31" s="107">
        <v>0.4</v>
      </c>
      <c r="AJ31" s="107"/>
      <c r="AK31" s="107">
        <v>9.8000000000000007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16</v>
      </c>
      <c r="AT31" s="32">
        <v>2.2000000000000002</v>
      </c>
      <c r="AU31" s="32">
        <v>0.03</v>
      </c>
      <c r="AV31" s="32">
        <v>0.02</v>
      </c>
      <c r="AW31" s="32">
        <v>10</v>
      </c>
      <c r="AX31" s="26"/>
      <c r="BA31" s="73" t="str">
        <f t="shared" ref="BA31:BA36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13.7</v>
      </c>
      <c r="AE32" s="146"/>
      <c r="AF32" s="147"/>
      <c r="AG32" s="145">
        <v>0.4</v>
      </c>
      <c r="AH32" s="146"/>
      <c r="AI32" s="148">
        <v>0.4</v>
      </c>
      <c r="AJ32" s="148"/>
      <c r="AK32" s="148">
        <v>9.8000000000000007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16</v>
      </c>
      <c r="AT32" s="149">
        <v>2.2000000000000002</v>
      </c>
      <c r="AU32" s="149">
        <v>0.03</v>
      </c>
      <c r="AV32" s="149">
        <v>0.02</v>
      </c>
      <c r="AW32" s="149">
        <v>10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13.7</v>
      </c>
      <c r="AE36" s="177"/>
      <c r="AF36" s="178"/>
      <c r="AG36" s="176">
        <v>0.4</v>
      </c>
      <c r="AH36" s="177"/>
      <c r="AI36" s="176">
        <v>0.4</v>
      </c>
      <c r="AJ36" s="177"/>
      <c r="AK36" s="176">
        <v>9.8000000000000007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16</v>
      </c>
      <c r="AT36" s="179">
        <v>2.2000000000000002</v>
      </c>
      <c r="AU36" s="179">
        <v>0.03</v>
      </c>
      <c r="AV36" s="179">
        <v>0.02</v>
      </c>
      <c r="AW36" s="179">
        <v>10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Яблоки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0.4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9,8/1,8</v>
      </c>
      <c r="G72" s="53"/>
      <c r="H72" s="53"/>
      <c r="I72" s="55"/>
      <c r="J72" s="86" t="str">
        <f>ROUND(Пищ_Кал,0) &amp; "/" &amp; ROUND(Пищ_Кал * 4.1868,0)</f>
        <v>49/204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0.4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9,8/1,8</v>
      </c>
      <c r="Z72" s="53"/>
      <c r="AA72" s="53"/>
      <c r="AB72" s="55"/>
      <c r="AC72" s="86" t="str">
        <f>J72</f>
        <v>49/204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0.4</v>
      </c>
      <c r="B73" s="49"/>
      <c r="C73" s="49"/>
      <c r="D73" s="82">
        <f>Пищ_Жир/Рец_Выход_Суммой * 100</f>
        <v>0.4</v>
      </c>
      <c r="E73" s="49"/>
      <c r="F73" s="82" t="str">
        <f>ROUND(Пищ_Угл /Рец_Выход_Суммой * 100,1) &amp; "/" &amp; ROUND(Пищ_ПВ /Рец_Выход_Суммой * 100,1)</f>
        <v>9,8/1,8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49/204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0.4</v>
      </c>
      <c r="U73" s="49"/>
      <c r="V73" s="49"/>
      <c r="W73" s="75">
        <f>Пищ_Жир/Рец_Выход_Суммой * 100</f>
        <v>0.4</v>
      </c>
      <c r="X73" s="76"/>
      <c r="Y73" s="75" t="str">
        <f>ROUND(Пищ_Угл /Рец_Выход_Суммой * 100,1) &amp; "/" &amp; ROUND(Пищ_ПВ /Рец_Выход_Суммой * 100,1)</f>
        <v>9,8/1,8</v>
      </c>
      <c r="Z73" s="76"/>
      <c r="AA73" s="76"/>
      <c r="AB73" s="84"/>
      <c r="AC73" s="77" t="str">
        <f>J73</f>
        <v>49/204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0.4</v>
      </c>
      <c r="B75" s="53"/>
      <c r="C75" s="54">
        <f>Пищ_Жир</f>
        <v>0.4</v>
      </c>
      <c r="D75" s="53"/>
      <c r="E75" s="54" t="str">
        <f>ROUND(Пищ_Угл,1) &amp; "/" &amp; ROUND(Пищ_ПВ,1)</f>
        <v>9,8/1,8</v>
      </c>
      <c r="F75" s="53"/>
      <c r="G75" s="55"/>
      <c r="H75" s="54">
        <f>Пищ_Кальц</f>
        <v>16</v>
      </c>
      <c r="I75" s="53"/>
      <c r="J75" s="54">
        <f>Пищ_Жел</f>
        <v>2.2000000000000002</v>
      </c>
      <c r="K75" s="55"/>
      <c r="L75" s="54">
        <f>Пищ_ВитВ1</f>
        <v>0.03</v>
      </c>
      <c r="M75" s="55"/>
      <c r="N75" s="54">
        <f>Пищ_ВитВ2</f>
        <v>0.02</v>
      </c>
      <c r="O75" s="55"/>
      <c r="P75" s="54">
        <f>Пищ_С</f>
        <v>10</v>
      </c>
      <c r="Q75" s="55"/>
      <c r="R75" s="86" t="str">
        <f>ROUND(Пищ_Кал,0) &amp; "/" &amp; ROUND(Пищ_Кал * 4.1868,0)</f>
        <v>49/204</v>
      </c>
      <c r="S75" s="87"/>
      <c r="T75" s="53">
        <f>Пищ_Бел</f>
        <v>0.4</v>
      </c>
      <c r="U75" s="53"/>
      <c r="V75" s="54">
        <f>Пищ_Жир</f>
        <v>0.4</v>
      </c>
      <c r="W75" s="53"/>
      <c r="X75" s="54" t="str">
        <f>ROUND(Пищ_Угл,1) &amp; "/" &amp; ROUND(Пищ_ПВ,1)</f>
        <v>9,8/1,8</v>
      </c>
      <c r="Y75" s="53"/>
      <c r="Z75" s="55"/>
      <c r="AA75" s="54">
        <f>Пищ_Кальц</f>
        <v>16</v>
      </c>
      <c r="AB75" s="53"/>
      <c r="AC75" s="54">
        <f>Пищ_Жел</f>
        <v>2.2000000000000002</v>
      </c>
      <c r="AD75" s="55"/>
      <c r="AE75" s="54">
        <f>Пищ_ВитВ1</f>
        <v>0.03</v>
      </c>
      <c r="AF75" s="55"/>
      <c r="AG75" s="54">
        <f>Пищ_ВитВ2</f>
        <v>0.02</v>
      </c>
      <c r="AH75" s="55"/>
      <c r="AI75" s="54">
        <f>Пищ_С</f>
        <v>10</v>
      </c>
      <c r="AJ75" s="55"/>
      <c r="AK75" s="86" t="str">
        <f>R75</f>
        <v>49/204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Яблоки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Яблоки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0.4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9.8000000000000007</v>
      </c>
    </row>
    <row r="5" spans="1:9" x14ac:dyDescent="0.25">
      <c r="A5" t="s">
        <v>88</v>
      </c>
      <c r="C5" t="s">
        <v>91</v>
      </c>
      <c r="F5" t="s">
        <v>20</v>
      </c>
      <c r="G5">
        <v>48.68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16</v>
      </c>
    </row>
    <row r="11" spans="1:9" x14ac:dyDescent="0.25">
      <c r="A11" t="s">
        <v>144</v>
      </c>
      <c r="F11" t="s">
        <v>109</v>
      </c>
      <c r="G11">
        <v>9</v>
      </c>
    </row>
    <row r="12" spans="1:9" x14ac:dyDescent="0.25">
      <c r="A12" t="s">
        <v>145</v>
      </c>
      <c r="F12" t="s">
        <v>110</v>
      </c>
      <c r="G12">
        <v>2.2000000000000002</v>
      </c>
    </row>
    <row r="13" spans="1:9" x14ac:dyDescent="0.25">
      <c r="F13" t="s">
        <v>111</v>
      </c>
      <c r="G13">
        <v>0.03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2023-08-29T11:13:51Z</dcterms:modified>
</cp:coreProperties>
</file>